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<sst xmlns="http://schemas.openxmlformats.org/spreadsheetml/2006/main" count="393" uniqueCount="205">
  <si>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</si>
  <si>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</si>
  <si>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</si>
  <si>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</si>
  <si>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</si>
  <si>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</si>
  <si>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</si>
  <si>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</si>
  <si>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</si>
  <si>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</si>
  <si>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</si>
  <si>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</si>
  <si>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</si>
  <si>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</si>
  <si>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</si>
  <si>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</si>
  <si>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</si>
  <si>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</si>
  <si>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</si>
  <si>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</si>
  <si>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</si>
  <si>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</si>
  <si>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</si>
  <si>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</si>
  <si>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</si>
  <si>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</si>
  <si>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</si>
  <si>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</si>
  <si>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</si>
  <si>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</si>
  <si>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</si>
  <si>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</si>
  <si>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</si>
  <si>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</si>
  <si>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</si>
  <si>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</si>
  <si>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</si>
  <si>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</si>
  <si>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</si>
  <si>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</si>
  <si>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</si>
  <si>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</si>
  <si>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</si>
  <si>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</si>
  <si>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</si>
  <si>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</si>
  <si>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</si>
  <si>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</si>
  <si>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</si>
  <si>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</si>
  <si>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</si>
  <si>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</si>
  <si>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</si>
  <si>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</si>
  <si>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</si>
  <si>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</si>
  <si>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</si>
  <si>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</si>
  <si>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</si>
  <si>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</si>
  <si>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</si>
  <si>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</si>
  <si>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</si>
  <si>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</si>
  <si>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</si>
  <si>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</si>
  <si>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</si>
  <si>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</si>
  <si>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</si>
  <si>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</si>
  <si>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d300雨水连接管8m。覆土0.7m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</si>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</sst>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;[Red]\-0.00\ "/>
    <numFmt numFmtId="178" formatCode="0.00_ "/>
    <numFmt numFmtId="179" formatCode="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7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7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8.2336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0.7752</v>
      </c>
      <c r="AV14" s="158">
        <f>IF(AND(AE14&gt;3.5,AF14&gt;3.5),LOOKUP(Sheet1!V14,Sheet2!A$3:A$24,Sheet2!W$3:W$24),LOOKUP(V14,Sheet2!A$3:A$24,Sheet2!V$3:V$24))*G14</f>
        <v>0.97635173481956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5.69955630682371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28.96</v>
      </c>
      <c r="BC14" s="161">
        <f t="shared" si="13"/>
        <v>29.9733333333333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8.2336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8.2336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8.64528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8.64528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5.69955630682371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5.69955630682371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5.69955630682371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28.96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0.941162666666667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28.96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29.9733333333333</v>
      </c>
      <c r="E13" s="37" t="s">
        <v>164</v>
      </c>
      <c r="F13" s="46">
        <f>D13*Sheet3!$Q$13</f>
        <v>0.941162666666667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8.64528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8.64528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